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22"/>
  <c r="Q12"/>
  <c r="Q17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<sst xmlns="http://schemas.openxmlformats.org/spreadsheetml/2006/main" count="114" uniqueCount="71">
  <si>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</si>
  <si>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</si>
  <si>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</si>
  <si>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Kamenice</t>
  </si>
  <si>
    <t>Datum:  </t>
  </si>
  <si>
    <t>11.3.2023</t>
  </si>
  <si>
    <t>Domácí</t>
  </si>
  <si>
    <t>TJ Slovan Kamenice nad Lipou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</si>
  <si>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</si>
  <si>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</si>
  <si>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</si>
  <si>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</si>
  <si>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</si>
  <si>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</si>
  <si>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</si>
  <si>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</si>
  <si>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</si>
  <si>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</si>
  <si>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</si>
  <si>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</si>
  <si>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</si>
  <si>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Ouhel</t>
  </si>
  <si>
    <t>Bagári</t>
  </si>
  <si>
    <t>Jiří</t>
  </si>
  <si>
    <t>Zoltán</t>
  </si>
  <si>
    <t>Bělíček</t>
  </si>
  <si>
    <t>Jakub</t>
  </si>
  <si>
    <t>Daniel</t>
  </si>
  <si>
    <t>Dúška</t>
  </si>
  <si>
    <t>Karel</t>
  </si>
  <si>
    <t>Milan</t>
  </si>
  <si>
    <t>Novosad</t>
  </si>
  <si>
    <t>Lukáš</t>
  </si>
  <si>
    <t>Tomáš</t>
  </si>
  <si>
    <t>Rychtařík ml.</t>
  </si>
  <si>
    <t>Vančura</t>
  </si>
  <si>
    <t>Václav</t>
  </si>
  <si>
    <t>Libor</t>
  </si>
  <si>
    <t>Šindelář</t>
  </si>
  <si>
    <t>Hambálek</t>
  </si>
  <si>
    <t>Petr</t>
  </si>
  <si>
    <t>Celkový výkon družstva  </t>
  </si>
  <si>
    <t>Vedoucí družstva         Jméno:</t>
  </si>
  <si>
    <t>David Dúška</t>
  </si>
  <si>
    <t>Bodový zisk</t>
  </si>
  <si>
    <t>Tomáš Novosad</t>
  </si>
  <si>
    <t>Podpis:</t>
  </si>
  <si>
    <t>Rozhodčí</t>
  </si>
  <si>
    <t>Jméno:</t>
  </si>
  <si>
    <t>Pavel Šindelář</t>
  </si>
  <si>
    <t>Číslo průkazu:</t>
  </si>
  <si>
    <t>II/0618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</si>
  <si>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</si>
  <si>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</si>
  <si>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</si>
  <si>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</si>
  <si>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</si>
  <si>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</si>
  <si>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</si>
  <si>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</si>
  <si>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</si>
  <si>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</si>
  <si>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</si>
  <si>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</si>
  <si>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</si>
  <si>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</si>
  <si>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</si>
  <si>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</si>
  <si>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</si>
  <si>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</si>
  <si>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11.3.2023 Pavel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</si>
</sst>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6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44</v>
      </c>
      <c r="F8" s="12">
        <v>1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96</v>
      </c>
      <c r="O8" s="12">
        <v>44</v>
      </c>
      <c r="P8" s="12">
        <v>2</v>
      </c>
      <c r="Q8" s="13">
        <f>IF(AND(ISBLANK(N8),ISBLANK(O8)),"",N8+O8)</f>
        <v>140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53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44</v>
      </c>
      <c r="P9" s="18">
        <v>1</v>
      </c>
      <c r="Q9" s="19">
        <f>IF(AND(ISBLANK(N9),ISBLANK(O9)),"",N9+O9)</f>
        <v>141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60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45</v>
      </c>
      <c r="P10" s="18">
        <v>1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44</v>
      </c>
      <c r="F11" s="23">
        <v>0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45</v>
      </c>
      <c r="P11" s="23">
        <v>1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4739</v>
      </c>
      <c r="B12" s="97"/>
      <c r="C12" s="26" t="s">
        <v>18</v>
      </c>
      <c r="D12" s="27">
        <f>IF(ISNUMBER($G12),SUM(D8:D11),"")</f>
        <v>382</v>
      </c>
      <c r="E12" s="28">
        <f>IF(ISNUMBER($G12),SUM(E8:E11),"")</f>
        <v>201</v>
      </c>
      <c r="F12" s="28">
        <f>IF(ISNUMBER($G12),SUM(F8:F11),"")</f>
        <v>1</v>
      </c>
      <c r="G12" s="29">
        <f>IF(SUM($G8:$G11)+SUM($Q8:$Q11)&gt;0,SUM(G8:G11),"")</f>
        <v>583</v>
      </c>
      <c r="H12" s="27">
        <f>IF(ISNUMBER($G12),SUM(H8:H11),"")</f>
        <v>4</v>
      </c>
      <c r="I12" s="99"/>
      <c r="K12" s="96">
        <v>19459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178</v>
      </c>
      <c r="P12" s="28">
        <f>IF(ISNUMBER($G12),SUM(P8:P11),"")</f>
        <v>5</v>
      </c>
      <c r="Q12" s="29">
        <f>IF(SUM($G8:$G11)+SUM($Q8:$Q11)&gt;0,SUM(Q8:Q11),"")</f>
        <v>548</v>
      </c>
      <c r="R12" s="27">
        <f>IF(ISNUMBER($G12),SUM(R8:R11),"")</f>
        <v>0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96</v>
      </c>
      <c r="E13" s="12">
        <v>45</v>
      </c>
      <c r="F13" s="12">
        <v>1</v>
      </c>
      <c r="G13" s="13">
        <f>IF(AND(ISBLANK(D13),ISBLANK(E13)),"",D13+E13)</f>
        <v>141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96</v>
      </c>
      <c r="O13" s="12">
        <v>59</v>
      </c>
      <c r="P13" s="12">
        <v>1</v>
      </c>
      <c r="Q13" s="13">
        <f>IF(AND(ISBLANK(N13),ISBLANK(O13)),"",N13+O13)</f>
        <v>155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44</v>
      </c>
      <c r="F14" s="18">
        <v>4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36</v>
      </c>
      <c r="P14" s="18">
        <v>3</v>
      </c>
      <c r="Q14" s="19">
        <f>IF(AND(ISBLANK(N14),ISBLANK(O14)),"",N14+O14)</f>
        <v>119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45</v>
      </c>
      <c r="F15" s="18">
        <v>3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84</v>
      </c>
      <c r="O15" s="18">
        <v>52</v>
      </c>
      <c r="P15" s="18">
        <v>1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50</v>
      </c>
      <c r="F16" s="23">
        <v>2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81</v>
      </c>
      <c r="O16" s="23">
        <v>35</v>
      </c>
      <c r="P16" s="23">
        <v>4</v>
      </c>
      <c r="Q16" s="24">
        <f>IF(AND(ISBLANK(N16),ISBLANK(O16)),"",N16+O16)</f>
        <v>116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19352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184</v>
      </c>
      <c r="F17" s="28">
        <f>IF(ISNUMBER($G17),SUM(F13:F16),"")</f>
        <v>10</v>
      </c>
      <c r="G17" s="29">
        <f>IF(SUM($G13:$G16)+SUM($Q13:$Q16)&gt;0,SUM(G13:G16),"")</f>
        <v>559</v>
      </c>
      <c r="H17" s="27">
        <f>IF(ISNUMBER($G17),SUM(H13:H16),"")</f>
        <v>3</v>
      </c>
      <c r="I17" s="99"/>
      <c r="K17" s="96">
        <v>19458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182</v>
      </c>
      <c r="P17" s="28">
        <f>IF(ISNUMBER($G17),SUM(P13:P16),"")</f>
        <v>9</v>
      </c>
      <c r="Q17" s="29">
        <f>IF(SUM($G13:$G16)+SUM($Q13:$Q16)&gt;0,SUM(Q13:Q16),"")</f>
        <v>526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51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0</v>
      </c>
      <c r="I18" s="15"/>
      <c r="K18" s="88" t="s">
        <v>25</v>
      </c>
      <c r="L18" s="89"/>
      <c r="M18" s="10">
        <v>1</v>
      </c>
      <c r="N18" s="11">
        <v>92</v>
      </c>
      <c r="O18" s="12">
        <v>59</v>
      </c>
      <c r="P18" s="12">
        <v>0</v>
      </c>
      <c r="Q18" s="13">
        <f>IF(AND(ISBLANK(N18),ISBLANK(O18)),"",N18+O18)</f>
        <v>151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35</v>
      </c>
      <c r="F19" s="18">
        <v>0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106</v>
      </c>
      <c r="O19" s="18">
        <v>43</v>
      </c>
      <c r="P19" s="18">
        <v>2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103</v>
      </c>
      <c r="E20" s="18">
        <v>40</v>
      </c>
      <c r="F20" s="18">
        <v>0</v>
      </c>
      <c r="G20" s="19">
        <f>IF(AND(ISBLANK(D20),ISBLANK(E20)),"",D20+E20)</f>
        <v>143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89</v>
      </c>
      <c r="O20" s="18">
        <v>72</v>
      </c>
      <c r="P20" s="18">
        <v>0</v>
      </c>
      <c r="Q20" s="19">
        <f>IF(AND(ISBLANK(N20),ISBLANK(O20)),"",N20+O20)</f>
        <v>161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54</v>
      </c>
      <c r="F21" s="23">
        <v>0</v>
      </c>
      <c r="G21" s="24">
        <f>IF(AND(ISBLANK(D21),ISBLANK(E21)),"",D21+E21)</f>
        <v>155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53</v>
      </c>
      <c r="P21" s="23">
        <v>1</v>
      </c>
      <c r="Q21" s="24">
        <f>IF(AND(ISBLANK(N21),ISBLANK(O21)),"",N21+O21)</f>
        <v>146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3062</v>
      </c>
      <c r="B22" s="97"/>
      <c r="C22" s="26" t="s">
        <v>18</v>
      </c>
      <c r="D22" s="27">
        <f>IF(ISNUMBER($G22),SUM(D18:D21),"")</f>
        <v>392</v>
      </c>
      <c r="E22" s="28">
        <f>IF(ISNUMBER($G22),SUM(E18:E21),"")</f>
        <v>180</v>
      </c>
      <c r="F22" s="28">
        <f>IF(ISNUMBER($G22),SUM(F18:F21),"")</f>
        <v>0</v>
      </c>
      <c r="G22" s="29">
        <f>IF(SUM($G18:$G21)+SUM($Q18:$Q21)&gt;0,SUM(G18:G21),"")</f>
        <v>572</v>
      </c>
      <c r="H22" s="27">
        <f>IF(ISNUMBER($G22),SUM(H18:H21),"")</f>
        <v>1</v>
      </c>
      <c r="I22" s="99"/>
      <c r="K22" s="96">
        <v>17426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227</v>
      </c>
      <c r="P22" s="28">
        <f>IF(ISNUMBER($G22),SUM(P18:P21),"")</f>
        <v>3</v>
      </c>
      <c r="Q22" s="29">
        <f>IF(SUM($G18:$G21)+SUM($Q18:$Q21)&gt;0,SUM(Q18:Q21),"")</f>
        <v>607</v>
      </c>
      <c r="R22" s="27">
        <f>IF(ISNUMBER($G22),SUM(R18:R21),"")</f>
        <v>3</v>
      </c>
      <c r="S22" s="99"/>
    </row>
    <row r="23" spans="1:19" ht="12.9" customHeight="1">
      <c r="A23" s="88" t="s">
        <v>28</v>
      </c>
      <c r="B23" s="89"/>
      <c r="C23" s="10">
        <v>1</v>
      </c>
      <c r="D23" s="11">
        <v>103</v>
      </c>
      <c r="E23" s="12">
        <v>52</v>
      </c>
      <c r="F23" s="12">
        <v>0</v>
      </c>
      <c r="G23" s="13">
        <f>IF(AND(ISBLANK(D23),ISBLANK(E23)),"",D23+E23)</f>
        <v>155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107</v>
      </c>
      <c r="O23" s="12">
        <v>51</v>
      </c>
      <c r="P23" s="12">
        <v>0</v>
      </c>
      <c r="Q23" s="13">
        <f>IF(AND(ISBLANK(N23),ISBLANK(O23)),"",N23+O23)</f>
        <v>158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43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79</v>
      </c>
      <c r="O24" s="18">
        <v>26</v>
      </c>
      <c r="P24" s="18">
        <v>2</v>
      </c>
      <c r="Q24" s="19">
        <f>IF(AND(ISBLANK(N24),ISBLANK(O24)),"",N24+O24)</f>
        <v>105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105</v>
      </c>
      <c r="E25" s="18">
        <v>72</v>
      </c>
      <c r="F25" s="18">
        <v>0</v>
      </c>
      <c r="G25" s="19">
        <f>IF(AND(ISBLANK(D25),ISBLANK(E25)),"",D25+E25)</f>
        <v>177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89</v>
      </c>
      <c r="O25" s="18">
        <v>52</v>
      </c>
      <c r="P25" s="18">
        <v>1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36</v>
      </c>
      <c r="F26" s="23">
        <v>2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53</v>
      </c>
      <c r="P26" s="23">
        <v>1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22305</v>
      </c>
      <c r="B27" s="97"/>
      <c r="C27" s="26" t="s">
        <v>18</v>
      </c>
      <c r="D27" s="27">
        <f>IF(ISNUMBER($G27),SUM(D23:D26),"")</f>
        <v>392</v>
      </c>
      <c r="E27" s="28">
        <f>IF(ISNUMBER($G27),SUM(E23:E26),"")</f>
        <v>203</v>
      </c>
      <c r="F27" s="28">
        <f>IF(ISNUMBER($G27),SUM(F23:F26),"")</f>
        <v>3</v>
      </c>
      <c r="G27" s="29">
        <f>IF(SUM($G23:$G26)+SUM($Q23:$Q26)&gt;0,SUM(G23:G26),"")</f>
        <v>595</v>
      </c>
      <c r="H27" s="27">
        <f>IF(ISNUMBER($G27),SUM(H23:H26),"")</f>
        <v>2</v>
      </c>
      <c r="I27" s="99"/>
      <c r="K27" s="96">
        <v>21861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182</v>
      </c>
      <c r="P27" s="28">
        <f>IF(ISNUMBER($G27),SUM(P23:P26),"")</f>
        <v>4</v>
      </c>
      <c r="Q27" s="29">
        <f>IF(SUM($G23:$G26)+SUM($Q23:$Q26)&gt;0,SUM(Q23:Q26),"")</f>
        <v>551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93</v>
      </c>
      <c r="E28" s="12">
        <v>53</v>
      </c>
      <c r="F28" s="12">
        <v>1</v>
      </c>
      <c r="G28" s="13">
        <f>IF(AND(ISBLANK(D28),ISBLANK(E28)),"",D28+E28)</f>
        <v>146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98</v>
      </c>
      <c r="O28" s="12">
        <v>54</v>
      </c>
      <c r="P28" s="12">
        <v>0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106</v>
      </c>
      <c r="E29" s="18">
        <v>52</v>
      </c>
      <c r="F29" s="18">
        <v>0</v>
      </c>
      <c r="G29" s="19">
        <f>IF(AND(ISBLANK(D29),ISBLANK(E29)),"",D29+E29)</f>
        <v>158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59</v>
      </c>
      <c r="P29" s="18">
        <v>1</v>
      </c>
      <c r="Q29" s="19">
        <f>IF(AND(ISBLANK(N29),ISBLANK(O29)),"",N29+O29)</f>
        <v>160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91</v>
      </c>
      <c r="E30" s="18">
        <v>23</v>
      </c>
      <c r="F30" s="18">
        <v>5</v>
      </c>
      <c r="G30" s="19">
        <f>IF(AND(ISBLANK(D30),ISBLANK(E30)),"",D30+E30)</f>
        <v>114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94</v>
      </c>
      <c r="O30" s="18">
        <v>43</v>
      </c>
      <c r="P30" s="18">
        <v>1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42</v>
      </c>
      <c r="F31" s="23">
        <v>1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103</v>
      </c>
      <c r="O31" s="23">
        <v>44</v>
      </c>
      <c r="P31" s="23">
        <v>3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9942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170</v>
      </c>
      <c r="F32" s="28">
        <f>IF(ISNUMBER($G32),SUM(F28:F31),"")</f>
        <v>7</v>
      </c>
      <c r="G32" s="29">
        <f>IF(SUM($G28:$G31)+SUM($Q28:$Q31)&gt;0,SUM(G28:G31),"")</f>
        <v>552</v>
      </c>
      <c r="H32" s="27">
        <f>IF(ISNUMBER($G32),SUM(H28:H31),"")</f>
        <v>0</v>
      </c>
      <c r="I32" s="99"/>
      <c r="K32" s="96">
        <v>8006</v>
      </c>
      <c r="L32" s="97"/>
      <c r="M32" s="26" t="s">
        <v>18</v>
      </c>
      <c r="N32" s="27">
        <f>IF(ISNUMBER($G32),SUM(N28:N31),"")</f>
        <v>396</v>
      </c>
      <c r="O32" s="28">
        <f>IF(ISNUMBER($G32),SUM(O28:O31),"")</f>
        <v>200</v>
      </c>
      <c r="P32" s="28">
        <f>IF(ISNUMBER($G32),SUM(P28:P31),"")</f>
        <v>5</v>
      </c>
      <c r="Q32" s="29">
        <f>IF(SUM($G28:$G31)+SUM($Q28:$Q31)&gt;0,SUM(Q28:Q31),"")</f>
        <v>596</v>
      </c>
      <c r="R32" s="27">
        <f>IF(ISNUMBER($G32),SUM(R28:R31),"")</f>
        <v>4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102</v>
      </c>
      <c r="E33" s="12">
        <v>45</v>
      </c>
      <c r="F33" s="12">
        <v>1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94</v>
      </c>
      <c r="O33" s="12">
        <v>45</v>
      </c>
      <c r="P33" s="12">
        <v>2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45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105</v>
      </c>
      <c r="O34" s="18">
        <v>60</v>
      </c>
      <c r="P34" s="18">
        <v>1</v>
      </c>
      <c r="Q34" s="19">
        <f>IF(AND(ISBLANK(N34),ISBLANK(O34)),"",N34+O34)</f>
        <v>165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99</v>
      </c>
      <c r="E35" s="18">
        <v>53</v>
      </c>
      <c r="F35" s="18">
        <v>0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33</v>
      </c>
      <c r="L35" s="93"/>
      <c r="M35" s="16">
        <v>3</v>
      </c>
      <c r="N35" s="17">
        <v>95</v>
      </c>
      <c r="O35" s="18">
        <v>35</v>
      </c>
      <c r="P35" s="18">
        <v>1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44</v>
      </c>
      <c r="F36" s="23">
        <v>1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51</v>
      </c>
      <c r="P36" s="23">
        <v>0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19457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187</v>
      </c>
      <c r="F37" s="28">
        <f>IF(ISNUMBER($G37),SUM(F33:F36),"")</f>
        <v>3</v>
      </c>
      <c r="G37" s="29">
        <f>IF(SUM($G33:$G36)+SUM($Q33:$Q36)&gt;0,SUM(G33:G36),"")</f>
        <v>570</v>
      </c>
      <c r="H37" s="27">
        <f>IF(ISNUMBER($G37),SUM(H33:H36),"")</f>
        <v>2</v>
      </c>
      <c r="I37" s="99"/>
      <c r="K37" s="96">
        <v>11364</v>
      </c>
      <c r="L37" s="97"/>
      <c r="M37" s="26" t="s">
        <v>18</v>
      </c>
      <c r="N37" s="27">
        <f>IF(ISNUMBER($G37),SUM(N33:N36),"")</f>
        <v>387</v>
      </c>
      <c r="O37" s="28">
        <f>IF(ISNUMBER($G37),SUM(O33:O36),"")</f>
        <v>191</v>
      </c>
      <c r="P37" s="28">
        <f>IF(ISNUMBER($G37),SUM(P33:P36),"")</f>
        <v>4</v>
      </c>
      <c r="Q37" s="29">
        <f>IF(SUM($G33:$G36)+SUM($Q33:$Q36)&gt;0,SUM(Q33:Q36),"")</f>
        <v>578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2306</v>
      </c>
      <c r="E39" s="34">
        <f>IF(ISNUMBER($G39),SUM(E12,E17,E22,E27,E32,E37),"")</f>
        <v>1125</v>
      </c>
      <c r="F39" s="34">
        <f>IF(ISNUMBER($G39),SUM(F12,F17,F22,F27,F32,F37),"")</f>
        <v>24</v>
      </c>
      <c r="G39" s="35">
        <f>IF(SUM($G$8:$G$37)+SUM($Q$8:$Q$37)&gt;0,SUM(G12,G17,G22,G27,G32,G37),"")</f>
        <v>3431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2246</v>
      </c>
      <c r="O39" s="34">
        <f>IF(ISNUMBER($G39),SUM(O12,O17,O22,O27,O32,O37),"")</f>
        <v>1160</v>
      </c>
      <c r="P39" s="34">
        <f>IF(ISNUMBER($G39),SUM(P12,P17,P22,P27,P32,P37),"")</f>
        <v>30</v>
      </c>
      <c r="Q39" s="35">
        <f>IF(SUM($G$8:$G$37)+SUM($Q$8:$Q$37)&gt;0,SUM(Q12,Q17,Q22,Q27,Q32,Q37),"")</f>
        <v>3406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Slovan Kamenice nad Lipou – VKK Vsetín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2023-03-11T16:00:33Z</dcterms:modified>
</cp:coreProperties>
</file>